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0" i="5" l="1"/>
  <c r="D19" i="5"/>
  <c r="D17" i="5" l="1"/>
  <c r="D16" i="5"/>
  <c r="D15" i="5"/>
  <c r="D13" i="5" l="1"/>
  <c r="D12" i="5"/>
  <c r="D11" i="5"/>
</calcChain>
</file>

<file path=xl/sharedStrings.xml><?xml version="1.0" encoding="utf-8"?>
<sst xmlns="http://schemas.openxmlformats.org/spreadsheetml/2006/main" count="236" uniqueCount="105">
  <si>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</si>
  <si>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</si>
  <si>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</si>
  <si>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</si>
  <si>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</si>
  <si>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</si>
  <si>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</si>
  <si>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</si>
  <si>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</si>
  <si>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</si>
  <si>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</si>
  <si>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</si>
  <si>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</si>
  <si>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</si>
  <si>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</si>
  <si>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</si>
  <si>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</si>
  <si>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</si>
  <si>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</si>
  <si>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</si>
  <si>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</si>
  <si>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</si>
  <si>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</si>
  <si>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</si>
  <si>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</si>
  <si>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</si>
  <si>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</si>
  <si>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</si>
  <si>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</si>
  <si>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</si>
  <si>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</si>
  <si>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</si>
  <si>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</si>
  <si>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</si>
  <si>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</si>
  <si>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</si>
  <si>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</si>
  <si>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</si>
  <si>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</si>
  <si>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</si>
  <si>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</si>
  <si>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</si>
  <si>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</si>
  <si>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</si>
  <si>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</si>
  <si>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</si>
  <si>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</si>
  <si>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</si>
  <si>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</si>
  <si>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</si>
  <si>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</si>
  <si>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</si>
  <si>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</si>
  <si>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</si>
  <si>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</si>
  <si>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</si>
  <si>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сертифіковані сейфи</t>
  </si>
  <si>
    <t>інші машини та обладнання</t>
  </si>
  <si>
    <t>інструменти, прилади, інвентар</t>
  </si>
  <si>
    <t>Сигнализатор загазованности на систему газового от опления здания БО№3 в гБахчис</t>
  </si>
  <si>
    <t>Водомер Д.15</t>
  </si>
  <si>
    <t>"Счетчик ""Энергия"""</t>
  </si>
  <si>
    <t>Сейф сертифицированный СА 1-01 с анкерным креплени ем (143грн)(БО№9)</t>
  </si>
  <si>
    <t>Сейф сертифицированный СА 1-01 с анкерным креплени ем (143грн)</t>
  </si>
  <si>
    <t>Сейф сертифицированный 5-ого класса</t>
  </si>
  <si>
    <t>Сейф сертифицированный 2класс</t>
  </si>
  <si>
    <t>АР Крим, м.Бахчисарай, вул.Миру,3</t>
  </si>
  <si>
    <t>G22N027216</t>
  </si>
  <si>
    <t>https://www.fg.gov.ua/passport/60068</t>
  </si>
  <si>
    <t>https://www.fg.gov.ua/lot/172295</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</si>
  <si>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</si>
  <si>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</si>
  <si>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</si>
  <si>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</si>
  <si>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G22N027445</t>
  </si>
  <si>
    <t>https://www.fg.gov.ua/passport/60591</t>
  </si>
  <si>
    <t>https://www.fg.gov.ua/lot/172517</t>
  </si>
  <si>
    <t>https://www.fg.gov.ua/passport/60656</t>
  </si>
  <si>
    <t>https://www.fg.gov.ua/passport/60695</t>
  </si>
  <si>
    <t>https://www.fg.gov.ua/passport/60728</t>
  </si>
  <si>
    <t>G22N027567</t>
  </si>
  <si>
    <t>https://www.fg.gov.ua/passport/60878</t>
  </si>
  <si>
    <t>https://www.fg.gov.ua/lot/172636</t>
  </si>
  <si>
    <t>https://www.fg.gov.ua/passport/60929</t>
  </si>
  <si>
    <t>https://www.fg.gov.ua/passport/60962</t>
  </si>
  <si>
    <t>https://www.fg.gov.ua/passport/61002</t>
  </si>
  <si>
    <t>G22N027686</t>
  </si>
  <si>
    <t>https://www.fg.gov.ua/passport/61106</t>
  </si>
  <si>
    <t>https://www.fg.gov.ua/lot/172778</t>
  </si>
  <si>
    <t>https://www.fg.gov.ua/passport/61190</t>
  </si>
  <si>
    <t>https://www.fg.gov.ua/passport/61236</t>
  </si>
  <si>
    <t>https://www.fg.gov.ua/passport/61268</t>
  </si>
  <si>
    <t>G22N027853</t>
  </si>
  <si>
    <t>https://www.fg.gov.ua/passport/61511</t>
  </si>
  <si>
    <t>https://www.fg.gov.ua/lot/172935</t>
  </si>
  <si>
    <t>https://www.fg.gov.ua/passport/61597</t>
  </si>
  <si>
    <t>https://www.fg.gov.ua/passport/61637</t>
  </si>
  <si>
    <t>https://www.fg.gov.ua/passport/61685</t>
  </si>
  <si>
    <t>GL22N028047</t>
  </si>
  <si>
    <t>В складі лоту з об'єктом нерухомості. Не відбулися у зв’язку з відсутністю ставок.</t>
  </si>
  <si>
    <t>https://www.fg.gov.ua/passport/61960</t>
  </si>
  <si>
    <t>https://www.fg.gov.ua/lot/173134</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</si>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</sst>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zoomScale="85" zoomScaleNormal="85" workbookViewId="0">
      <selection activeCell="E10" sqref="E10"/>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46.285156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4" t="s">
        <v>48</v>
      </c>
      <c r="B2" s="115"/>
      <c r="C2" s="115"/>
      <c r="D2" s="115"/>
      <c r="E2" s="115"/>
      <c r="F2" s="115"/>
      <c r="G2" s="115"/>
      <c r="H2" s="115"/>
      <c r="I2" s="115"/>
      <c r="J2" s="115"/>
      <c r="K2" s="115"/>
      <c r="L2" s="115"/>
      <c r="M2" s="116"/>
    </row>
    <row r="3" spans="1:14" s="34" customFormat="1" ht="16.5" thickBot="1">
      <c r="A3" s="117" t="s">
        <v>49</v>
      </c>
      <c r="B3" s="118"/>
      <c r="C3" s="118"/>
      <c r="D3" s="118"/>
      <c r="E3" s="119"/>
      <c r="F3" s="119"/>
      <c r="G3" s="119"/>
      <c r="H3" s="119"/>
      <c r="I3" s="119"/>
      <c r="J3" s="119" t="s">
        <v>40</v>
      </c>
      <c r="K3" s="119"/>
      <c r="L3" s="119"/>
      <c r="M3" s="120"/>
    </row>
    <row r="4" spans="1:14" s="35" customFormat="1" ht="15" thickBot="1">
      <c r="A4" s="121" t="s">
        <v>14</v>
      </c>
      <c r="B4" s="122"/>
      <c r="C4" s="122"/>
      <c r="D4" s="122"/>
      <c r="E4" s="122"/>
      <c r="F4" s="122"/>
      <c r="G4" s="122"/>
      <c r="H4" s="122"/>
      <c r="I4" s="122"/>
      <c r="J4" s="122"/>
      <c r="K4" s="123" t="s">
        <v>26</v>
      </c>
      <c r="L4" s="123" t="s">
        <v>27</v>
      </c>
      <c r="M4" s="125" t="s">
        <v>28</v>
      </c>
      <c r="N4" s="109" t="s">
        <v>50</v>
      </c>
    </row>
    <row r="5" spans="1:14" s="39" customFormat="1" ht="38.25">
      <c r="A5" s="36" t="s">
        <v>0</v>
      </c>
      <c r="B5" s="37" t="s">
        <v>33</v>
      </c>
      <c r="C5" s="37" t="s">
        <v>35</v>
      </c>
      <c r="D5" s="37" t="s">
        <v>34</v>
      </c>
      <c r="E5" s="63" t="s">
        <v>51</v>
      </c>
      <c r="F5" s="60" t="s">
        <v>52</v>
      </c>
      <c r="G5" s="38" t="s">
        <v>1</v>
      </c>
      <c r="H5" s="38" t="s">
        <v>11</v>
      </c>
      <c r="I5" s="38" t="s">
        <v>13</v>
      </c>
      <c r="J5" s="38" t="s">
        <v>12</v>
      </c>
      <c r="K5" s="124"/>
      <c r="L5" s="124"/>
      <c r="M5" s="126"/>
      <c r="N5" s="110"/>
    </row>
    <row r="6" spans="1:14" s="48" customFormat="1" ht="25.5" customHeight="1">
      <c r="A6" s="40">
        <v>1</v>
      </c>
      <c r="B6" s="41">
        <v>87285</v>
      </c>
      <c r="C6" s="42">
        <v>1010</v>
      </c>
      <c r="D6" s="43">
        <v>1</v>
      </c>
      <c r="E6" s="44" t="s">
        <v>58</v>
      </c>
      <c r="F6" s="44" t="s">
        <v>59</v>
      </c>
      <c r="G6" s="43" t="s">
        <v>36</v>
      </c>
      <c r="H6" s="45" t="s">
        <v>37</v>
      </c>
      <c r="I6" s="45" t="s">
        <v>37</v>
      </c>
      <c r="J6" s="44" t="s">
        <v>66</v>
      </c>
      <c r="K6" s="43" t="s">
        <v>55</v>
      </c>
      <c r="L6" s="46" t="s">
        <v>55</v>
      </c>
      <c r="M6" s="46" t="s">
        <v>55</v>
      </c>
      <c r="N6" s="47"/>
    </row>
    <row r="7" spans="1:14" s="48" customFormat="1" ht="25.5" customHeight="1">
      <c r="A7" s="40">
        <v>2</v>
      </c>
      <c r="B7" s="41">
        <v>88604</v>
      </c>
      <c r="C7" s="42">
        <v>1010</v>
      </c>
      <c r="D7" s="43">
        <v>1</v>
      </c>
      <c r="E7" s="44" t="s">
        <v>58</v>
      </c>
      <c r="F7" s="44" t="s">
        <v>60</v>
      </c>
      <c r="G7" s="43" t="s">
        <v>36</v>
      </c>
      <c r="H7" s="45" t="s">
        <v>37</v>
      </c>
      <c r="I7" s="45" t="s">
        <v>37</v>
      </c>
      <c r="J7" s="44" t="s">
        <v>66</v>
      </c>
      <c r="K7" s="43" t="s">
        <v>55</v>
      </c>
      <c r="L7" s="46" t="s">
        <v>55</v>
      </c>
      <c r="M7" s="46" t="s">
        <v>55</v>
      </c>
      <c r="N7" s="49"/>
    </row>
    <row r="8" spans="1:14" s="48" customFormat="1" ht="25.5" customHeight="1">
      <c r="A8" s="40">
        <v>3</v>
      </c>
      <c r="B8" s="41">
        <v>88614</v>
      </c>
      <c r="C8" s="42">
        <v>1010</v>
      </c>
      <c r="D8" s="43">
        <v>1</v>
      </c>
      <c r="E8" s="44" t="s">
        <v>58</v>
      </c>
      <c r="F8" s="44" t="s">
        <v>61</v>
      </c>
      <c r="G8" s="43" t="s">
        <v>36</v>
      </c>
      <c r="H8" s="45" t="s">
        <v>37</v>
      </c>
      <c r="I8" s="45" t="s">
        <v>37</v>
      </c>
      <c r="J8" s="44" t="s">
        <v>66</v>
      </c>
      <c r="K8" s="43" t="s">
        <v>55</v>
      </c>
      <c r="L8" s="46" t="s">
        <v>55</v>
      </c>
      <c r="M8" s="46" t="s">
        <v>55</v>
      </c>
      <c r="N8" s="49"/>
    </row>
    <row r="9" spans="1:14" s="48" customFormat="1" ht="25.5" customHeight="1">
      <c r="A9" s="40">
        <v>4</v>
      </c>
      <c r="B9" s="41">
        <v>88605</v>
      </c>
      <c r="C9" s="42">
        <v>1010</v>
      </c>
      <c r="D9" s="43">
        <v>1</v>
      </c>
      <c r="E9" s="44" t="s">
        <v>58</v>
      </c>
      <c r="F9" s="44" t="s">
        <v>60</v>
      </c>
      <c r="G9" s="43" t="s">
        <v>36</v>
      </c>
      <c r="H9" s="45" t="s">
        <v>37</v>
      </c>
      <c r="I9" s="45" t="s">
        <v>37</v>
      </c>
      <c r="J9" s="44" t="s">
        <v>66</v>
      </c>
      <c r="K9" s="43" t="s">
        <v>55</v>
      </c>
      <c r="L9" s="46" t="s">
        <v>55</v>
      </c>
      <c r="M9" s="46" t="s">
        <v>55</v>
      </c>
      <c r="N9" s="49"/>
    </row>
    <row r="10" spans="1:14" s="48" customFormat="1" ht="25.5" customHeight="1">
      <c r="A10" s="40">
        <v>5</v>
      </c>
      <c r="B10" s="41">
        <v>87021</v>
      </c>
      <c r="C10" s="42">
        <v>1011</v>
      </c>
      <c r="D10" s="43">
        <v>1</v>
      </c>
      <c r="E10" s="44" t="s">
        <v>57</v>
      </c>
      <c r="F10" s="44" t="s">
        <v>62</v>
      </c>
      <c r="G10" s="43" t="s">
        <v>36</v>
      </c>
      <c r="H10" s="45" t="s">
        <v>37</v>
      </c>
      <c r="I10" s="45" t="s">
        <v>37</v>
      </c>
      <c r="J10" s="44" t="s">
        <v>66</v>
      </c>
      <c r="K10" s="43" t="s">
        <v>55</v>
      </c>
      <c r="L10" s="46" t="s">
        <v>55</v>
      </c>
      <c r="M10" s="46" t="s">
        <v>55</v>
      </c>
      <c r="N10" s="49"/>
    </row>
    <row r="11" spans="1:14" s="48" customFormat="1" ht="25.5" customHeight="1">
      <c r="A11" s="40">
        <v>6</v>
      </c>
      <c r="B11" s="41">
        <v>87020</v>
      </c>
      <c r="C11" s="42">
        <v>1011</v>
      </c>
      <c r="D11" s="43">
        <v>1</v>
      </c>
      <c r="E11" s="44" t="s">
        <v>57</v>
      </c>
      <c r="F11" s="44" t="s">
        <v>63</v>
      </c>
      <c r="G11" s="43" t="s">
        <v>36</v>
      </c>
      <c r="H11" s="45" t="s">
        <v>37</v>
      </c>
      <c r="I11" s="45" t="s">
        <v>37</v>
      </c>
      <c r="J11" s="44" t="s">
        <v>66</v>
      </c>
      <c r="K11" s="43" t="s">
        <v>55</v>
      </c>
      <c r="L11" s="46" t="s">
        <v>55</v>
      </c>
      <c r="M11" s="46" t="s">
        <v>55</v>
      </c>
      <c r="N11" s="49"/>
    </row>
    <row r="12" spans="1:14" s="48" customFormat="1" ht="25.5" customHeight="1">
      <c r="A12" s="40">
        <v>7</v>
      </c>
      <c r="B12" s="41">
        <v>87368</v>
      </c>
      <c r="C12" s="42">
        <v>107</v>
      </c>
      <c r="D12" s="43">
        <v>1</v>
      </c>
      <c r="E12" s="44" t="s">
        <v>56</v>
      </c>
      <c r="F12" s="44" t="s">
        <v>64</v>
      </c>
      <c r="G12" s="43" t="s">
        <v>36</v>
      </c>
      <c r="H12" s="45" t="s">
        <v>37</v>
      </c>
      <c r="I12" s="45" t="s">
        <v>37</v>
      </c>
      <c r="J12" s="44" t="s">
        <v>66</v>
      </c>
      <c r="K12" s="43" t="s">
        <v>55</v>
      </c>
      <c r="L12" s="46" t="s">
        <v>55</v>
      </c>
      <c r="M12" s="46" t="s">
        <v>55</v>
      </c>
      <c r="N12" s="49"/>
    </row>
    <row r="13" spans="1:14" s="48" customFormat="1" ht="25.5" customHeight="1" thickBot="1">
      <c r="A13" s="40">
        <v>8</v>
      </c>
      <c r="B13" s="41">
        <v>87377</v>
      </c>
      <c r="C13" s="42">
        <v>107</v>
      </c>
      <c r="D13" s="43">
        <v>1</v>
      </c>
      <c r="E13" s="44" t="s">
        <v>56</v>
      </c>
      <c r="F13" s="44" t="s">
        <v>65</v>
      </c>
      <c r="G13" s="43" t="s">
        <v>36</v>
      </c>
      <c r="H13" s="45" t="s">
        <v>37</v>
      </c>
      <c r="I13" s="45" t="s">
        <v>37</v>
      </c>
      <c r="J13" s="44" t="s">
        <v>66</v>
      </c>
      <c r="K13" s="43" t="s">
        <v>55</v>
      </c>
      <c r="L13" s="46" t="s">
        <v>55</v>
      </c>
      <c r="M13" s="46" t="s">
        <v>55</v>
      </c>
      <c r="N13" s="49"/>
    </row>
    <row r="14" spans="1:14" s="53" customFormat="1" ht="13.5" thickBot="1">
      <c r="A14" s="111" t="s">
        <v>8</v>
      </c>
      <c r="B14" s="112"/>
      <c r="C14" s="112"/>
      <c r="D14" s="112"/>
      <c r="E14" s="112"/>
      <c r="F14" s="112"/>
      <c r="G14" s="113"/>
      <c r="H14" s="50"/>
      <c r="I14" s="51" t="s">
        <v>9</v>
      </c>
      <c r="J14" s="51" t="s">
        <v>9</v>
      </c>
      <c r="K14" s="51" t="s">
        <v>9</v>
      </c>
      <c r="L14" s="51" t="s">
        <v>9</v>
      </c>
      <c r="M14" s="51" t="s">
        <v>9</v>
      </c>
      <c r="N14" s="52" t="s">
        <v>9</v>
      </c>
    </row>
    <row r="15" spans="1:14" ht="52.5" customHeight="1">
      <c r="A15" s="70" t="s">
        <v>43</v>
      </c>
      <c r="B15" s="71"/>
      <c r="C15" s="71"/>
      <c r="D15" s="71"/>
      <c r="E15" s="71"/>
      <c r="F15" s="71"/>
      <c r="G15" s="71"/>
      <c r="H15" s="71"/>
      <c r="I15" s="71"/>
      <c r="J15" s="71"/>
      <c r="K15" s="71"/>
      <c r="L15" s="71"/>
      <c r="M15" s="72"/>
    </row>
    <row r="16" spans="1:14" ht="67.5" customHeight="1">
      <c r="A16" s="70" t="s">
        <v>10</v>
      </c>
      <c r="B16" s="71"/>
      <c r="C16" s="71"/>
      <c r="D16" s="71"/>
      <c r="E16" s="71"/>
      <c r="F16" s="71"/>
      <c r="G16" s="71"/>
      <c r="H16" s="71"/>
      <c r="I16" s="71"/>
      <c r="J16" s="71"/>
      <c r="K16" s="71"/>
      <c r="L16" s="71"/>
      <c r="M16" s="72"/>
    </row>
    <row r="17" spans="1:13" ht="78" customHeight="1">
      <c r="A17" s="70" t="s">
        <v>53</v>
      </c>
      <c r="B17" s="71"/>
      <c r="C17" s="71"/>
      <c r="D17" s="71"/>
      <c r="E17" s="71"/>
      <c r="F17" s="71"/>
      <c r="G17" s="71"/>
      <c r="H17" s="71"/>
      <c r="I17" s="71"/>
      <c r="J17" s="71"/>
      <c r="K17" s="71"/>
      <c r="L17" s="71"/>
      <c r="M17" s="72"/>
    </row>
    <row r="18" spans="1:13" ht="52.5" customHeight="1">
      <c r="A18" s="106" t="s">
        <v>45</v>
      </c>
      <c r="B18" s="107"/>
      <c r="C18" s="107"/>
      <c r="D18" s="107"/>
      <c r="E18" s="107"/>
      <c r="F18" s="107"/>
      <c r="G18" s="107"/>
      <c r="H18" s="107"/>
      <c r="I18" s="107"/>
      <c r="J18" s="107"/>
      <c r="K18" s="107"/>
      <c r="L18" s="107"/>
      <c r="M18" s="108"/>
    </row>
    <row r="19" spans="1:13" ht="47.25" customHeight="1">
      <c r="A19" s="106" t="s">
        <v>44</v>
      </c>
      <c r="B19" s="107"/>
      <c r="C19" s="107"/>
      <c r="D19" s="107"/>
      <c r="E19" s="107"/>
      <c r="F19" s="107"/>
      <c r="G19" s="107"/>
      <c r="H19" s="107"/>
      <c r="I19" s="107"/>
      <c r="J19" s="107"/>
      <c r="K19" s="107"/>
      <c r="L19" s="107"/>
      <c r="M19" s="108"/>
    </row>
    <row r="20" spans="1:13" ht="30.75" customHeight="1">
      <c r="A20" s="73" t="s">
        <v>54</v>
      </c>
      <c r="B20" s="73"/>
      <c r="C20" s="73"/>
      <c r="D20" s="73"/>
      <c r="E20" s="73"/>
      <c r="F20" s="73"/>
      <c r="G20" s="73"/>
      <c r="H20" s="73"/>
      <c r="I20" s="73"/>
      <c r="J20" s="73"/>
      <c r="K20" s="73"/>
      <c r="L20" s="73"/>
      <c r="M20" s="73"/>
    </row>
    <row r="21" spans="1:13" ht="50.25" customHeight="1">
      <c r="A21" s="98" t="s">
        <v>41</v>
      </c>
      <c r="B21" s="98"/>
      <c r="C21" s="98"/>
      <c r="D21" s="98"/>
      <c r="E21" s="98"/>
      <c r="F21" s="98"/>
      <c r="G21" s="59" t="s">
        <v>17</v>
      </c>
      <c r="H21" s="98" t="s">
        <v>42</v>
      </c>
      <c r="I21" s="98"/>
      <c r="J21" s="13"/>
    </row>
    <row r="22" spans="1:13" ht="15">
      <c r="E22" s="64"/>
      <c r="F22" s="61"/>
      <c r="G22" s="24" t="s">
        <v>18</v>
      </c>
      <c r="I22" s="24"/>
    </row>
  </sheetData>
  <mergeCells count="17">
    <mergeCell ref="N4:N5"/>
    <mergeCell ref="A14:G14"/>
    <mergeCell ref="A2:M2"/>
    <mergeCell ref="A3:I3"/>
    <mergeCell ref="J3:M3"/>
    <mergeCell ref="A4:J4"/>
    <mergeCell ref="K4:K5"/>
    <mergeCell ref="L4:L5"/>
    <mergeCell ref="M4:M5"/>
    <mergeCell ref="A15:M15"/>
    <mergeCell ref="A20:M20"/>
    <mergeCell ref="A21:F21"/>
    <mergeCell ref="H21:I21"/>
    <mergeCell ref="A16:M16"/>
    <mergeCell ref="A17:M17"/>
    <mergeCell ref="A18:M18"/>
    <mergeCell ref="A19:M19"/>
  </mergeCells>
  <conditionalFormatting sqref="E23:E1048576 E1:E2">
    <cfRule type="duplicateValues" dxfId="2" priority="20"/>
  </conditionalFormatting>
  <conditionalFormatting sqref="E22 A21:D21">
    <cfRule type="duplicateValues" dxfId="1" priority="19"/>
  </conditionalFormatting>
  <conditionalFormatting sqref="B6:B13">
    <cfRule type="duplicateValues" dxfId="0" priority="185"/>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M33" sqref="M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8</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8" t="s">
        <v>5</v>
      </c>
      <c r="B9" s="19" t="s">
        <v>21</v>
      </c>
      <c r="C9" s="20" t="s">
        <v>6</v>
      </c>
      <c r="D9" s="21" t="s">
        <v>30</v>
      </c>
      <c r="E9" s="21" t="s">
        <v>31</v>
      </c>
      <c r="F9" s="21" t="s">
        <v>7</v>
      </c>
      <c r="G9" s="21" t="s">
        <v>32</v>
      </c>
      <c r="H9" s="65" t="s">
        <v>24</v>
      </c>
      <c r="I9" s="17" t="s">
        <v>25</v>
      </c>
    </row>
    <row r="10" spans="1:9" ht="45" customHeight="1">
      <c r="A10" s="12">
        <v>1</v>
      </c>
      <c r="B10" s="6" t="s">
        <v>67</v>
      </c>
      <c r="C10" s="7">
        <v>45691</v>
      </c>
      <c r="D10" s="8">
        <v>9.6</v>
      </c>
      <c r="E10" s="22">
        <v>0</v>
      </c>
      <c r="F10" s="3"/>
      <c r="G10" s="3" t="s">
        <v>73</v>
      </c>
      <c r="H10" s="66" t="s">
        <v>68</v>
      </c>
      <c r="I10" s="23" t="s">
        <v>69</v>
      </c>
    </row>
    <row r="11" spans="1:9" ht="45" customHeight="1">
      <c r="A11" s="12">
        <v>2</v>
      </c>
      <c r="B11" s="6" t="s">
        <v>67</v>
      </c>
      <c r="C11" s="7">
        <v>45699</v>
      </c>
      <c r="D11" s="8">
        <f>D10*0.9</f>
        <v>8.64</v>
      </c>
      <c r="E11" s="22">
        <v>0.1</v>
      </c>
      <c r="F11" s="3"/>
      <c r="G11" s="3" t="s">
        <v>73</v>
      </c>
      <c r="H11" s="66" t="s">
        <v>70</v>
      </c>
      <c r="I11" s="23" t="s">
        <v>69</v>
      </c>
    </row>
    <row r="12" spans="1:9" ht="45" customHeight="1">
      <c r="A12" s="12">
        <v>3</v>
      </c>
      <c r="B12" s="6" t="s">
        <v>67</v>
      </c>
      <c r="C12" s="7">
        <v>45707</v>
      </c>
      <c r="D12" s="8">
        <f>D10*0.8</f>
        <v>7.68</v>
      </c>
      <c r="E12" s="22">
        <v>0.2</v>
      </c>
      <c r="F12" s="3"/>
      <c r="G12" s="3" t="s">
        <v>73</v>
      </c>
      <c r="H12" s="66" t="s">
        <v>71</v>
      </c>
      <c r="I12" s="23" t="s">
        <v>69</v>
      </c>
    </row>
    <row r="13" spans="1:9" ht="45" customHeight="1">
      <c r="A13" s="12">
        <v>4</v>
      </c>
      <c r="B13" s="6" t="s">
        <v>67</v>
      </c>
      <c r="C13" s="7">
        <v>45715</v>
      </c>
      <c r="D13" s="8">
        <f>D10*0.7</f>
        <v>6.72</v>
      </c>
      <c r="E13" s="22">
        <v>0.3</v>
      </c>
      <c r="F13" s="3"/>
      <c r="G13" s="3" t="s">
        <v>73</v>
      </c>
      <c r="H13" s="66" t="s">
        <v>72</v>
      </c>
      <c r="I13" s="23" t="s">
        <v>69</v>
      </c>
    </row>
    <row r="14" spans="1:9" ht="45" customHeight="1">
      <c r="A14" s="12">
        <v>5</v>
      </c>
      <c r="B14" s="6" t="s">
        <v>74</v>
      </c>
      <c r="C14" s="7">
        <v>45758</v>
      </c>
      <c r="D14" s="8">
        <v>6.08</v>
      </c>
      <c r="E14" s="22">
        <v>0.37</v>
      </c>
      <c r="F14" s="3"/>
      <c r="G14" s="3" t="s">
        <v>73</v>
      </c>
      <c r="H14" s="66" t="s">
        <v>75</v>
      </c>
      <c r="I14" s="23" t="s">
        <v>76</v>
      </c>
    </row>
    <row r="15" spans="1:9" ht="45" customHeight="1">
      <c r="A15" s="12">
        <v>6</v>
      </c>
      <c r="B15" s="6" t="s">
        <v>74</v>
      </c>
      <c r="C15" s="7">
        <v>45765</v>
      </c>
      <c r="D15" s="8">
        <f>D14*0.9</f>
        <v>5.4720000000000004</v>
      </c>
      <c r="E15" s="22">
        <v>0.43</v>
      </c>
      <c r="F15" s="3"/>
      <c r="G15" s="3" t="s">
        <v>73</v>
      </c>
      <c r="H15" s="66" t="s">
        <v>77</v>
      </c>
      <c r="I15" s="23" t="s">
        <v>76</v>
      </c>
    </row>
    <row r="16" spans="1:9" ht="45" customHeight="1">
      <c r="A16" s="12">
        <v>7</v>
      </c>
      <c r="B16" s="6" t="s">
        <v>74</v>
      </c>
      <c r="C16" s="7">
        <v>45772</v>
      </c>
      <c r="D16" s="8">
        <f>D14*0.8</f>
        <v>4.8640000000000008</v>
      </c>
      <c r="E16" s="22">
        <v>0.5</v>
      </c>
      <c r="F16" s="3"/>
      <c r="G16" s="3" t="s">
        <v>73</v>
      </c>
      <c r="H16" s="66" t="s">
        <v>78</v>
      </c>
      <c r="I16" s="23" t="s">
        <v>76</v>
      </c>
    </row>
    <row r="17" spans="1:9" ht="45" customHeight="1">
      <c r="A17" s="12">
        <v>8</v>
      </c>
      <c r="B17" s="6" t="s">
        <v>74</v>
      </c>
      <c r="C17" s="7">
        <v>45779</v>
      </c>
      <c r="D17" s="8">
        <f>D14*0.7</f>
        <v>4.2559999999999993</v>
      </c>
      <c r="E17" s="22">
        <v>0.56000000000000005</v>
      </c>
      <c r="F17" s="3"/>
      <c r="G17" s="3" t="s">
        <v>73</v>
      </c>
      <c r="H17" s="66" t="s">
        <v>79</v>
      </c>
      <c r="I17" s="23" t="s">
        <v>76</v>
      </c>
    </row>
    <row r="18" spans="1:9" ht="45" customHeight="1">
      <c r="A18" s="12">
        <v>9</v>
      </c>
      <c r="B18" s="6" t="s">
        <v>80</v>
      </c>
      <c r="C18" s="7">
        <v>45812</v>
      </c>
      <c r="D18" s="8">
        <v>3.84</v>
      </c>
      <c r="E18" s="22">
        <v>0.6</v>
      </c>
      <c r="F18" s="3"/>
      <c r="G18" s="3" t="s">
        <v>73</v>
      </c>
      <c r="H18" s="66" t="s">
        <v>81</v>
      </c>
      <c r="I18" s="23" t="s">
        <v>82</v>
      </c>
    </row>
    <row r="19" spans="1:9" ht="45" customHeight="1">
      <c r="A19" s="12">
        <v>10</v>
      </c>
      <c r="B19" s="6" t="s">
        <v>80</v>
      </c>
      <c r="C19" s="7">
        <v>45819</v>
      </c>
      <c r="D19" s="8">
        <f>D18*0.9</f>
        <v>3.456</v>
      </c>
      <c r="E19" s="22">
        <v>0.64</v>
      </c>
      <c r="F19" s="3"/>
      <c r="G19" s="3" t="s">
        <v>73</v>
      </c>
      <c r="H19" s="66" t="s">
        <v>83</v>
      </c>
      <c r="I19" s="23" t="s">
        <v>82</v>
      </c>
    </row>
    <row r="20" spans="1:9" ht="45" customHeight="1">
      <c r="A20" s="12">
        <v>11</v>
      </c>
      <c r="B20" s="6" t="s">
        <v>80</v>
      </c>
      <c r="C20" s="7">
        <v>45826</v>
      </c>
      <c r="D20" s="8">
        <f>D18*0.8</f>
        <v>3.0720000000000001</v>
      </c>
      <c r="E20" s="22">
        <v>0.68</v>
      </c>
      <c r="F20" s="3"/>
      <c r="G20" s="3" t="s">
        <v>73</v>
      </c>
      <c r="H20" s="67" t="s">
        <v>84</v>
      </c>
      <c r="I20" s="23" t="s">
        <v>82</v>
      </c>
    </row>
    <row r="21" spans="1:9" ht="45" customHeight="1">
      <c r="A21" s="12">
        <v>12</v>
      </c>
      <c r="B21" s="6" t="s">
        <v>80</v>
      </c>
      <c r="C21" s="7">
        <v>45833</v>
      </c>
      <c r="D21" s="8">
        <v>2.68</v>
      </c>
      <c r="E21" s="22">
        <v>0.72</v>
      </c>
      <c r="F21" s="3"/>
      <c r="G21" s="3" t="s">
        <v>73</v>
      </c>
      <c r="H21" s="67" t="s">
        <v>85</v>
      </c>
      <c r="I21" s="23" t="s">
        <v>82</v>
      </c>
    </row>
    <row r="22" spans="1:9" ht="45" customHeight="1">
      <c r="A22" s="12">
        <v>13</v>
      </c>
      <c r="B22" s="6" t="s">
        <v>86</v>
      </c>
      <c r="C22" s="7">
        <v>45856</v>
      </c>
      <c r="D22" s="8">
        <v>2.4</v>
      </c>
      <c r="E22" s="22">
        <v>0.75</v>
      </c>
      <c r="F22" s="3"/>
      <c r="G22" s="3" t="s">
        <v>73</v>
      </c>
      <c r="H22" s="67" t="s">
        <v>87</v>
      </c>
      <c r="I22" s="23" t="s">
        <v>88</v>
      </c>
    </row>
    <row r="23" spans="1:9" ht="45" customHeight="1">
      <c r="A23" s="12">
        <v>14</v>
      </c>
      <c r="B23" s="6" t="s">
        <v>86</v>
      </c>
      <c r="C23" s="7">
        <v>45863</v>
      </c>
      <c r="D23" s="8">
        <f>D22*0.9</f>
        <v>2.16</v>
      </c>
      <c r="E23" s="22">
        <v>0.77</v>
      </c>
      <c r="F23" s="3"/>
      <c r="G23" s="3" t="s">
        <v>73</v>
      </c>
      <c r="H23" s="67" t="s">
        <v>89</v>
      </c>
      <c r="I23" s="23" t="s">
        <v>88</v>
      </c>
    </row>
    <row r="24" spans="1:9" ht="45" customHeight="1">
      <c r="A24" s="12">
        <v>15</v>
      </c>
      <c r="B24" s="6" t="s">
        <v>86</v>
      </c>
      <c r="C24" s="7">
        <v>45870</v>
      </c>
      <c r="D24" s="8">
        <f>D22*0.8</f>
        <v>1.92</v>
      </c>
      <c r="E24" s="22">
        <v>0.8</v>
      </c>
      <c r="F24" s="3"/>
      <c r="G24" s="3" t="s">
        <v>73</v>
      </c>
      <c r="H24" s="67" t="s">
        <v>90</v>
      </c>
      <c r="I24" s="23" t="s">
        <v>88</v>
      </c>
    </row>
    <row r="25" spans="1:9" ht="45" customHeight="1">
      <c r="A25" s="12">
        <v>16</v>
      </c>
      <c r="B25" s="6" t="s">
        <v>86</v>
      </c>
      <c r="C25" s="7">
        <v>45877</v>
      </c>
      <c r="D25" s="8">
        <v>1.69</v>
      </c>
      <c r="E25" s="22">
        <v>0.82</v>
      </c>
      <c r="F25" s="3"/>
      <c r="G25" s="3" t="s">
        <v>73</v>
      </c>
      <c r="H25" s="67" t="s">
        <v>91</v>
      </c>
      <c r="I25" s="23" t="s">
        <v>88</v>
      </c>
    </row>
    <row r="26" spans="1:9" ht="45" customHeight="1">
      <c r="A26" s="12">
        <v>17</v>
      </c>
      <c r="B26" s="6" t="s">
        <v>92</v>
      </c>
      <c r="C26" s="7">
        <v>45912</v>
      </c>
      <c r="D26" s="8">
        <v>1.52</v>
      </c>
      <c r="E26" s="22">
        <v>0.84</v>
      </c>
      <c r="F26" s="3"/>
      <c r="G26" s="3" t="s">
        <v>73</v>
      </c>
      <c r="H26" s="67" t="s">
        <v>93</v>
      </c>
      <c r="I26" s="23" t="s">
        <v>94</v>
      </c>
    </row>
    <row r="27" spans="1:9" ht="45" customHeight="1">
      <c r="A27" s="12">
        <v>18</v>
      </c>
      <c r="B27" s="6" t="s">
        <v>92</v>
      </c>
      <c r="C27" s="7">
        <v>45919</v>
      </c>
      <c r="D27" s="8">
        <f>D26*0.9</f>
        <v>1.3680000000000001</v>
      </c>
      <c r="E27" s="22">
        <v>0.86</v>
      </c>
      <c r="F27" s="3"/>
      <c r="G27" s="3" t="s">
        <v>73</v>
      </c>
      <c r="H27" s="67" t="s">
        <v>95</v>
      </c>
      <c r="I27" s="23" t="s">
        <v>94</v>
      </c>
    </row>
    <row r="28" spans="1:9" ht="45" customHeight="1">
      <c r="A28" s="12">
        <v>19</v>
      </c>
      <c r="B28" s="6" t="s">
        <v>92</v>
      </c>
      <c r="C28" s="7">
        <v>45926</v>
      </c>
      <c r="D28" s="8">
        <f>D26*0.8</f>
        <v>1.2160000000000002</v>
      </c>
      <c r="E28" s="22">
        <v>0.87</v>
      </c>
      <c r="F28" s="3"/>
      <c r="G28" s="3" t="s">
        <v>73</v>
      </c>
      <c r="H28" s="67" t="s">
        <v>96</v>
      </c>
      <c r="I28" s="23" t="s">
        <v>94</v>
      </c>
    </row>
    <row r="29" spans="1:9" ht="45" customHeight="1">
      <c r="A29" s="12">
        <v>20</v>
      </c>
      <c r="B29" s="6" t="s">
        <v>92</v>
      </c>
      <c r="C29" s="7">
        <v>45933</v>
      </c>
      <c r="D29" s="8">
        <v>1.07</v>
      </c>
      <c r="E29" s="22">
        <v>0.89</v>
      </c>
      <c r="F29" s="3"/>
      <c r="G29" s="3" t="s">
        <v>73</v>
      </c>
      <c r="H29" s="67" t="s">
        <v>97</v>
      </c>
      <c r="I29" s="23" t="s">
        <v>94</v>
      </c>
    </row>
    <row r="30" spans="1:9" ht="45" customHeight="1">
      <c r="A30" s="12">
        <v>21</v>
      </c>
      <c r="B30" s="6" t="s">
        <v>98</v>
      </c>
      <c r="C30" s="7">
        <v>45986</v>
      </c>
      <c r="D30" s="8">
        <v>9.6</v>
      </c>
      <c r="E30" s="22">
        <v>0.3</v>
      </c>
      <c r="F30" s="3"/>
      <c r="G30" s="3" t="s">
        <v>99</v>
      </c>
      <c r="H30" s="69" t="s">
        <v>100</v>
      </c>
      <c r="I30" s="68" t="s">
        <v>101</v>
      </c>
    </row>
    <row r="31" spans="1:9" ht="45" customHeight="1">
      <c r="A31" s="12">
        <v>22</v>
      </c>
      <c r="B31" s="6" t="s">
        <v>98</v>
      </c>
      <c r="C31" s="7">
        <v>45993</v>
      </c>
      <c r="D31" s="8">
        <v>9.6</v>
      </c>
      <c r="E31" s="22">
        <v>0.5</v>
      </c>
      <c r="F31" s="3"/>
      <c r="G31" s="3" t="s">
        <v>99</v>
      </c>
      <c r="H31" s="69" t="s">
        <v>102</v>
      </c>
      <c r="I31" s="68" t="s">
        <v>101</v>
      </c>
    </row>
    <row r="32" spans="1:9" ht="45" customHeight="1">
      <c r="A32" s="12">
        <v>23</v>
      </c>
      <c r="B32" s="6" t="s">
        <v>98</v>
      </c>
      <c r="C32" s="7">
        <v>46000</v>
      </c>
      <c r="D32" s="8">
        <v>9.6</v>
      </c>
      <c r="E32" s="22">
        <v>0.8</v>
      </c>
      <c r="F32" s="3"/>
      <c r="G32" s="3" t="s">
        <v>99</v>
      </c>
      <c r="H32" s="69" t="s">
        <v>103</v>
      </c>
      <c r="I32" s="68" t="s">
        <v>101</v>
      </c>
    </row>
    <row r="33" spans="1:9" ht="45" customHeight="1">
      <c r="A33" s="12">
        <v>24</v>
      </c>
      <c r="B33" s="6" t="s">
        <v>98</v>
      </c>
      <c r="C33" s="7">
        <v>46007</v>
      </c>
      <c r="D33" s="8">
        <v>9.6</v>
      </c>
      <c r="E33" s="22">
        <v>0.9</v>
      </c>
      <c r="F33" s="3"/>
      <c r="G33" s="3" t="s">
        <v>99</v>
      </c>
      <c r="H33" s="69" t="s">
        <v>104</v>
      </c>
      <c r="I33" s="68" t="s">
        <v>101</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9"/>
    </row>
    <row r="41" spans="1:9" ht="62.25" customHeight="1">
      <c r="A41" s="98" t="s">
        <v>41</v>
      </c>
      <c r="B41" s="98"/>
      <c r="C41" s="97" t="s">
        <v>17</v>
      </c>
      <c r="D41" s="97"/>
      <c r="E41" s="97"/>
      <c r="F41" s="97"/>
      <c r="G41" s="25" t="s">
        <v>42</v>
      </c>
      <c r="H41" s="5"/>
    </row>
    <row r="42" spans="1:9" ht="15">
      <c r="A42" s="11"/>
      <c r="B42" s="10"/>
      <c r="C42" s="77" t="s">
        <v>18</v>
      </c>
      <c r="D42" s="77"/>
      <c r="E42" s="77"/>
      <c r="F42" s="77"/>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2026-02-26T15:29:59Z</dcterms:modified>
</cp:coreProperties>
</file>